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Q39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<sst xmlns="http://schemas.openxmlformats.org/spreadsheetml/2006/main" count="116" uniqueCount="73">
  <si>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</si>
  <si>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</si>
  <si>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</si>
  <si>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Jiskra Rýmařov</t>
  </si>
  <si>
    <t>Datum:  </t>
  </si>
  <si>
    <t>2.10.2021</t>
  </si>
  <si>
    <t>Domácí</t>
  </si>
  <si>
    <t xml:space="preserve">KK Jiskra Rýmařov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</si>
  <si>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</si>
  <si>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</si>
  <si>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</si>
  <si>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</si>
  <si>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</si>
  <si>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</si>
  <si>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</si>
  <si>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</si>
  <si>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</si>
  <si>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</si>
  <si>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</si>
  <si>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</si>
  <si>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</si>
  <si>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Chlachula</t>
  </si>
  <si>
    <t>Frydrych</t>
  </si>
  <si>
    <t>Petr</t>
  </si>
  <si>
    <t>Marek</t>
  </si>
  <si>
    <t>Davidík</t>
  </si>
  <si>
    <t>Ševčík st.</t>
  </si>
  <si>
    <t>Michal</t>
  </si>
  <si>
    <t>Daniel</t>
  </si>
  <si>
    <t>Janáč</t>
  </si>
  <si>
    <t>Dvorský</t>
  </si>
  <si>
    <t>Ladislav</t>
  </si>
  <si>
    <t>Sochor</t>
  </si>
  <si>
    <t>Pavič</t>
  </si>
  <si>
    <t>Jan</t>
  </si>
  <si>
    <t>Martin</t>
  </si>
  <si>
    <t>Antonín</t>
  </si>
  <si>
    <t>Tezzele</t>
  </si>
  <si>
    <t>Chlevišťan</t>
  </si>
  <si>
    <t>Jaroslav</t>
  </si>
  <si>
    <t>Karel</t>
  </si>
  <si>
    <t>Celkový výkon družstva  </t>
  </si>
  <si>
    <t>Vedoucí družstva         Jméno:</t>
  </si>
  <si>
    <t>Ladislav Stárek</t>
  </si>
  <si>
    <t>Bodový zisk</t>
  </si>
  <si>
    <t>Michal Pavič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</si>
  <si>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</si>
  <si>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</si>
  <si>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</si>
  <si>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</si>
  <si>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</si>
  <si>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</si>
  <si>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</si>
  <si>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</si>
  <si>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</si>
  <si>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</si>
  <si>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</si>
  <si>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</si>
  <si>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</si>
  <si>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</si>
  <si>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</si>
  <si>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</si>
  <si>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</si>
  <si>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</si>
  <si>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</si>
  <si>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</si>
  <si>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</si>
  <si>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Stárek Ladislav</t>
  </si>
  <si>
    <t>Davidík Michal</t>
  </si>
  <si>
    <t>Napomínání hráčů za nesportovní chování či vyloučení ze startu:</t>
  </si>
  <si>
    <t>Různé:</t>
  </si>
  <si>
    <t xml:space="preserve">Datum a podpis rozhodčího:  </t>
  </si>
  <si>
    <t>2.10.2021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</si>
</sst>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45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113</v>
      </c>
      <c r="O8" s="12">
        <v>62</v>
      </c>
      <c r="P8" s="12">
        <v>0</v>
      </c>
      <c r="Q8" s="13">
        <f>IF(AND(ISBLANK(N8),ISBLANK(O8)),"",N8+O8)</f>
        <v>175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34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102</v>
      </c>
      <c r="O9" s="18">
        <v>54</v>
      </c>
      <c r="P9" s="18">
        <v>1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32</v>
      </c>
      <c r="F10" s="18">
        <v>5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62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52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155</v>
      </c>
      <c r="F12" s="28">
        <f>IF(ISNUMBER($G12),SUM(F8:F11),"")</f>
        <v>11</v>
      </c>
      <c r="G12" s="29">
        <f>IF(SUM($G8:$G11)+SUM($Q8:$Q11)&gt;0,SUM(G8:G11),"")</f>
        <v>541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403</v>
      </c>
      <c r="O12" s="28">
        <f>IF(ISNUMBER($G12),SUM(O8:O11),"")</f>
        <v>230</v>
      </c>
      <c r="P12" s="28">
        <f>IF(ISNUMBER($G12),SUM(P8:P11),"")</f>
        <v>1</v>
      </c>
      <c r="Q12" s="29">
        <f>IF(SUM($G8:$G11)+SUM($Q8:$Q11)&gt;0,SUM(Q8:Q11),"")</f>
        <v>633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36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44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45</v>
      </c>
      <c r="F14" s="18">
        <v>2</v>
      </c>
      <c r="G14" s="19">
        <f>IF(AND(ISBLANK(D14),ISBLANK(E14)),"",D14+E14)</f>
        <v>123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27</v>
      </c>
      <c r="P14" s="18">
        <v>4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25</v>
      </c>
      <c r="F15" s="18">
        <v>5</v>
      </c>
      <c r="G15" s="19">
        <f>IF(AND(ISBLANK(D15),ISBLANK(E15)),"",D15+E15)</f>
        <v>114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17</v>
      </c>
      <c r="P15" s="18">
        <v>6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43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43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149</v>
      </c>
      <c r="F17" s="28">
        <f>IF(ISNUMBER($G17),SUM(F13:F16),"")</f>
        <v>11</v>
      </c>
      <c r="G17" s="29">
        <f>IF(SUM($G13:$G16)+SUM($Q13:$Q16)&gt;0,SUM(G13:G16),"")</f>
        <v>496</v>
      </c>
      <c r="H17" s="27">
        <f>IF(ISNUMBER($G17),SUM(H13:H16),"")</f>
        <v>4</v>
      </c>
      <c r="I17" s="99"/>
      <c r="K17" s="96">
        <v>17906</v>
      </c>
      <c r="L17" s="97"/>
      <c r="M17" s="26" t="s">
        <v>18</v>
      </c>
      <c r="N17" s="27">
        <f>IF(ISNUMBER($G17),SUM(N13:N16),"")</f>
        <v>341</v>
      </c>
      <c r="O17" s="28">
        <f>IF(ISNUMBER($G17),SUM(O13:O16),"")</f>
        <v>131</v>
      </c>
      <c r="P17" s="28">
        <f>IF(ISNUMBER($G17),SUM(P13:P16),"")</f>
        <v>13</v>
      </c>
      <c r="Q17" s="29">
        <f>IF(SUM($G13:$G16)+SUM($Q13:$Q16)&gt;0,SUM(Q13:Q16),"")</f>
        <v>472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61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44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63</v>
      </c>
      <c r="F19" s="18">
        <v>0</v>
      </c>
      <c r="G19" s="19">
        <f>IF(AND(ISBLANK(D19),ISBLANK(E19)),"",D19+E19)</f>
        <v>164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1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59</v>
      </c>
      <c r="F20" s="18">
        <v>2</v>
      </c>
      <c r="G20" s="19">
        <f>IF(AND(ISBLANK(D20),ISBLANK(E20)),"",D20+E20)</f>
        <v>148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104</v>
      </c>
      <c r="O20" s="18">
        <v>54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52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11959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237</v>
      </c>
      <c r="F22" s="28">
        <f>IF(ISNUMBER($G22),SUM(F18:F21),"")</f>
        <v>3</v>
      </c>
      <c r="G22" s="29">
        <f>IF(SUM($G18:$G21)+SUM($Q18:$Q21)&gt;0,SUM(G18:G21),"")</f>
        <v>615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204</v>
      </c>
      <c r="P22" s="28">
        <f>IF(ISNUMBER($G22),SUM(P18:P21),"")</f>
        <v>4</v>
      </c>
      <c r="Q22" s="29">
        <f>IF(SUM($G18:$G21)+SUM($Q18:$Q21)&gt;0,SUM(Q18:Q21),"")</f>
        <v>576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45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101</v>
      </c>
      <c r="O23" s="12">
        <v>36</v>
      </c>
      <c r="P23" s="12">
        <v>3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45</v>
      </c>
      <c r="F24" s="18">
        <v>1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32</v>
      </c>
      <c r="P24" s="18">
        <v>1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42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45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59</v>
      </c>
      <c r="F26" s="23">
        <v>0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27</v>
      </c>
      <c r="P26" s="23">
        <v>4</v>
      </c>
      <c r="Q26" s="24">
        <f>IF(AND(ISBLANK(N26),ISBLANK(O26)),"",N26+O26)</f>
        <v>117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14145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191</v>
      </c>
      <c r="F27" s="28">
        <f>IF(ISNUMBER($G27),SUM(F23:F26),"")</f>
        <v>2</v>
      </c>
      <c r="G27" s="29">
        <f>IF(SUM($G23:$G26)+SUM($Q23:$Q26)&gt;0,SUM(G23:G26),"")</f>
        <v>563</v>
      </c>
      <c r="H27" s="27">
        <f>IF(ISNUMBER($G27),SUM(H23:H26),"")</f>
        <v>4</v>
      </c>
      <c r="I27" s="99"/>
      <c r="K27" s="96">
        <v>25145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140</v>
      </c>
      <c r="P27" s="28">
        <f>IF(ISNUMBER($G27),SUM(P23:P26),"")</f>
        <v>9</v>
      </c>
      <c r="Q27" s="29">
        <f>IF(SUM($G23:$G26)+SUM($Q23:$Q26)&gt;0,SUM(Q23:Q26),"")</f>
        <v>511</v>
      </c>
      <c r="R27" s="27">
        <f>IF(ISNUMBER($G27),SUM(R23:R26),"")</f>
        <v>0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109</v>
      </c>
      <c r="E28" s="12">
        <v>45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83</v>
      </c>
      <c r="O28" s="12">
        <v>33</v>
      </c>
      <c r="P28" s="12">
        <v>2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54</v>
      </c>
      <c r="F29" s="18">
        <v>2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43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43</v>
      </c>
      <c r="F30" s="18">
        <v>0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112</v>
      </c>
      <c r="O30" s="18">
        <v>63</v>
      </c>
      <c r="P30" s="18">
        <v>0</v>
      </c>
      <c r="Q30" s="19">
        <f>IF(AND(ISBLANK(N30),ISBLANK(O30)),"",N30+O30)</f>
        <v>175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42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60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558</v>
      </c>
      <c r="H32" s="27">
        <f>IF(ISNUMBER($G32),SUM(H28:H31),"")</f>
        <v>2</v>
      </c>
      <c r="I32" s="99"/>
      <c r="K32" s="96">
        <v>9261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199</v>
      </c>
      <c r="P32" s="28">
        <f>IF(ISNUMBER($G32),SUM(P28:P31),"")</f>
        <v>4</v>
      </c>
      <c r="Q32" s="29">
        <f>IF(SUM($G28:$G31)+SUM($Q28:$Q31)&gt;0,SUM(Q28:Q31),"")</f>
        <v>578</v>
      </c>
      <c r="R32" s="27">
        <f>IF(ISNUMBER($G32),SUM(R28:R31),"")</f>
        <v>2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107</v>
      </c>
      <c r="E33" s="12">
        <v>45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86</v>
      </c>
      <c r="O33" s="12">
        <v>36</v>
      </c>
      <c r="P33" s="12">
        <v>2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54</v>
      </c>
      <c r="P34" s="18">
        <v>0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41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103</v>
      </c>
      <c r="O35" s="18">
        <v>54</v>
      </c>
      <c r="P35" s="18">
        <v>1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3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43</v>
      </c>
      <c r="P36" s="23">
        <v>0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6380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174</v>
      </c>
      <c r="F37" s="28">
        <f>IF(ISNUMBER($G37),SUM(F33:F36),"")</f>
        <v>3</v>
      </c>
      <c r="G37" s="29">
        <f>IF(SUM($G33:$G36)+SUM($Q33:$Q36)&gt;0,SUM(G33:G36),"")</f>
        <v>562</v>
      </c>
      <c r="H37" s="27">
        <f>IF(ISNUMBER($G37),SUM(H33:H36),"")</f>
        <v>3</v>
      </c>
      <c r="I37" s="99"/>
      <c r="K37" s="96">
        <v>18824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187</v>
      </c>
      <c r="P37" s="28">
        <f>IF(ISNUMBER($G37),SUM(P33:P36),"")</f>
        <v>3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2245</v>
      </c>
      <c r="E39" s="34">
        <f>IF(ISNUMBER($G39),SUM(E12,E17,E22,E27,E32,E37),"")</f>
        <v>1090</v>
      </c>
      <c r="F39" s="34">
        <f>IF(ISNUMBER($G39),SUM(F12,F17,F22,F27,F32,F37),"")</f>
        <v>33</v>
      </c>
      <c r="G39" s="35">
        <f>IF(SUM($G$8:$G$37)+SUM($Q$8:$Q$37)&gt;0,SUM(G12,G17,G22,G27,G32,G37),"")</f>
        <v>3335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2216</v>
      </c>
      <c r="O39" s="34">
        <f>IF(ISNUMBER($G39),SUM(O12,O17,O22,O27,O32,O37),"")</f>
        <v>1091</v>
      </c>
      <c r="P39" s="34">
        <f>IF(ISNUMBER($G39),SUM(P12,P17,P22,P27,P32,P37),"")</f>
        <v>34</v>
      </c>
      <c r="Q39" s="35">
        <f>IF(SUM($G$8:$G$37)+SUM($Q$8:$Q$37)&gt;0,SUM(Q12,Q17,Q22,Q27,Q32,Q37),"")</f>
        <v>3307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Odry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6367</v>
      </c>
      <c r="E57" s="71" t="s">
        <v>68</v>
      </c>
      <c r="F57" s="74"/>
      <c r="G57" s="74"/>
      <c r="H57" s="72"/>
      <c r="I57" s="68">
        <v>13312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2021-10-02T17:38:03Z</dcterms:modified>
</cp:coreProperties>
</file>